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"/>
    </mc:Choice>
  </mc:AlternateContent>
  <bookViews>
    <workbookView xWindow="0" yWindow="0" windowWidth="23970" windowHeight="9480"/>
  </bookViews>
  <sheets>
    <sheet name="P.A. 05 PUENTES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05 PUENTES'!$1:$10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E15" i="3" l="1"/>
  <c r="J11" i="3"/>
  <c r="Q11" i="3"/>
  <c r="J12" i="3"/>
  <c r="Q12" i="3"/>
  <c r="J13" i="3"/>
  <c r="Q13" i="3"/>
  <c r="Q15" i="3"/>
  <c r="J15" i="3"/>
  <c r="I15" i="3"/>
  <c r="C15" i="3"/>
  <c r="F15" i="3"/>
  <c r="G15" i="3"/>
  <c r="H15" i="3"/>
</calcChain>
</file>

<file path=xl/sharedStrings.xml><?xml version="1.0" encoding="utf-8"?>
<sst xmlns="http://schemas.openxmlformats.org/spreadsheetml/2006/main" count="43" uniqueCount="28">
  <si>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</si>
  <si>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</si>
  <si>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</si>
  <si>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</si>
  <si>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</si>
  <si>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</si>
  <si>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</si>
  <si>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</si>
  <si>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</si>
  <si>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</si>
  <si>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</si>
  <si>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</si>
  <si>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</si>
  <si>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</si>
  <si>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</si>
  <si>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</si>
  <si>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Vial</t>
  </si>
  <si>
    <t>TOTALES</t>
  </si>
  <si>
    <t>X</t>
  </si>
  <si>
    <t>PUENTES A ATENDER</t>
  </si>
  <si>
    <t>Adecuación Puente Eduardo Santos, en el Municipio de Ancuya.</t>
  </si>
  <si>
    <t>Mantenimiento puente sobre la red vial departamental.</t>
  </si>
  <si>
    <t>Rehabilitación del puente El Vado, en la vía departamental El Rosario - El Vado - Panamericana.</t>
  </si>
  <si>
    <t>ANEXO No. 05: RELACION DE PROYECTOS DE MANTENIMIENTO, REHABILITACION Y CONSTRUCCION DE PUENTES, VIGENCIA 2017</t>
  </si>
  <si>
    <t>Sin iniciar</t>
  </si>
  <si>
    <t>PUENTES ATENDIDOS  VIGENCIA 2017</t>
  </si>
  <si>
    <t>VALOR PUENTES ATENDIDOS</t>
  </si>
  <si>
    <t>Secretaría de Infraestructura y Minas - Subsecretaría de Infraestructura y Vías.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</si>
</sst>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2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0" fillId="0" borderId="0" xfId="0" applyFont="1" applyFill="1"/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justify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0" fontId="21" fillId="13" borderId="3" xfId="0" applyFont="1" applyFill="1" applyBorder="1" applyAlignment="1">
      <alignment horizontal="center" vertical="center"/>
    </xf>
    <xf numFmtId="3" fontId="21" fillId="13" borderId="3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6" fillId="14" borderId="3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37" fontId="26" fillId="0" borderId="3" xfId="141" applyNumberFormat="1" applyFont="1" applyFill="1" applyBorder="1" applyAlignment="1">
      <alignment horizontal="center" vertical="center" wrapText="1"/>
    </xf>
    <xf numFmtId="37" fontId="20" fillId="0" borderId="0" xfId="141" applyNumberFormat="1" applyFont="1" applyFill="1"/>
    <xf numFmtId="37" fontId="21" fillId="13" borderId="3" xfId="141" applyNumberFormat="1" applyFont="1" applyFill="1" applyBorder="1" applyAlignment="1">
      <alignment horizontal="center" vertical="center"/>
    </xf>
    <xf numFmtId="0" fontId="24" fillId="13" borderId="4" xfId="0" applyFont="1" applyFill="1" applyBorder="1" applyAlignment="1">
      <alignment horizontal="center" vertical="center" wrapText="1"/>
    </xf>
    <xf numFmtId="0" fontId="24" fillId="13" borderId="5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/>
    </xf>
    <xf numFmtId="0" fontId="20" fillId="13" borderId="3" xfId="0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2" fillId="13" borderId="3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</cellXfs>
  <cellStyles count="142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" xfId="141" builtinId="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113177</xdr:rowOff>
    </xdr:from>
    <xdr:to>
      <xdr:col>3</xdr:col>
      <xdr:colOff>1190934</xdr:colOff>
      <xdr:row>4</xdr:row>
      <xdr:rowOff>8543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91771"/>
          <a:ext cx="2976871" cy="478772"/>
        </a:xfrm>
        <a:prstGeom prst="rect">
          <a:avLst/>
        </a:prstGeom>
      </xdr:spPr>
    </xdr:pic>
    <xdr:clientData/>
  </xdr:twoCellAnchor>
  <xdr:twoCellAnchor editAs="oneCell">
    <xdr:from>
      <xdr:col>14</xdr:col>
      <xdr:colOff>154780</xdr:colOff>
      <xdr:row>1</xdr:row>
      <xdr:rowOff>164175</xdr:rowOff>
    </xdr:from>
    <xdr:to>
      <xdr:col>16</xdr:col>
      <xdr:colOff>821530</xdr:colOff>
      <xdr:row>4</xdr:row>
      <xdr:rowOff>11916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811" y="342769"/>
          <a:ext cx="2250282" cy="431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ECTOR%20H.%20ENRIQUEZ%20G\Documentos%20HHEG\Propta%20Pavi%20r&#237;gid%20Alameda%20I-Plan%20vial%20dic-02\_DOCUM\ACTAS\2002\Miraflores-cra1\_PRESUPU\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24"/>
  <sheetViews>
    <sheetView tabSelected="1" zoomScale="80" zoomScaleNormal="80" workbookViewId="0">
      <pane ySplit="10" topLeftCell="A11" activePane="bottomLeft" state="frozen"/>
      <selection activeCell="D1" sqref="D1"/>
      <selection pane="bottomLeft" activeCell="E14" sqref="E14"/>
    </sheetView>
  </sheetViews>
  <sheetFormatPr baseColWidth="10" defaultRowHeight="14.25"/>
  <cols>
    <col min="1" max="1" width="5.42578125" style="1" customWidth="1"/>
    <col min="2" max="3" width="10.7109375" style="1" customWidth="1"/>
    <col min="4" max="4" width="24.42578125" style="1" customWidth="1"/>
    <col min="5" max="10" width="17.7109375" style="1" customWidth="1"/>
    <col min="11" max="14" width="8.7109375" style="1" customWidth="1"/>
    <col min="15" max="15" width="11" style="1" customWidth="1"/>
    <col min="16" max="16" width="12.7109375" style="1" customWidth="1"/>
    <col min="17" max="17" width="17.7109375" style="1" customWidth="1"/>
    <col min="18" max="18" width="14.85546875" style="1" customWidth="1"/>
    <col min="19" max="16384" width="11.42578125" style="1"/>
  </cols>
  <sheetData>
    <row r="4" spans="1:18" ht="18">
      <c r="A4" s="21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8" ht="15.75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8" ht="18">
      <c r="A6" s="21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8" ht="15.75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9" spans="1:18" ht="34.5" customHeight="1">
      <c r="A9" s="17" t="s">
        <v>15</v>
      </c>
      <c r="B9" s="17" t="s">
        <v>0</v>
      </c>
      <c r="C9" s="16" t="s">
        <v>19</v>
      </c>
      <c r="D9" s="17" t="s">
        <v>1</v>
      </c>
      <c r="E9" s="17" t="s">
        <v>6</v>
      </c>
      <c r="F9" s="17"/>
      <c r="G9" s="17"/>
      <c r="H9" s="17"/>
      <c r="I9" s="17"/>
      <c r="J9" s="17" t="s">
        <v>7</v>
      </c>
      <c r="K9" s="23" t="s">
        <v>8</v>
      </c>
      <c r="L9" s="23"/>
      <c r="M9" s="24" t="s">
        <v>9</v>
      </c>
      <c r="N9" s="24"/>
      <c r="O9" s="17" t="s">
        <v>10</v>
      </c>
      <c r="P9" s="16" t="s">
        <v>25</v>
      </c>
      <c r="Q9" s="14" t="s">
        <v>26</v>
      </c>
      <c r="R9" s="16" t="s">
        <v>14</v>
      </c>
    </row>
    <row r="10" spans="1:18" ht="36" customHeight="1">
      <c r="A10" s="17"/>
      <c r="B10" s="17"/>
      <c r="C10" s="16"/>
      <c r="D10" s="18"/>
      <c r="E10" s="9" t="s">
        <v>2</v>
      </c>
      <c r="F10" s="9" t="s">
        <v>11</v>
      </c>
      <c r="G10" s="9" t="s">
        <v>3</v>
      </c>
      <c r="H10" s="9" t="s">
        <v>4</v>
      </c>
      <c r="I10" s="9" t="s">
        <v>5</v>
      </c>
      <c r="J10" s="18"/>
      <c r="K10" s="10" t="s">
        <v>2</v>
      </c>
      <c r="L10" s="10" t="s">
        <v>12</v>
      </c>
      <c r="M10" s="10" t="s">
        <v>2</v>
      </c>
      <c r="N10" s="10" t="s">
        <v>12</v>
      </c>
      <c r="O10" s="18"/>
      <c r="P10" s="16"/>
      <c r="Q10" s="15"/>
      <c r="R10" s="16"/>
    </row>
    <row r="11" spans="1:18" ht="100.5" customHeight="1">
      <c r="A11" s="2">
        <v>1</v>
      </c>
      <c r="B11" s="2" t="s">
        <v>16</v>
      </c>
      <c r="C11" s="8">
        <v>1</v>
      </c>
      <c r="D11" s="3" t="s">
        <v>20</v>
      </c>
      <c r="E11" s="4">
        <v>90000000</v>
      </c>
      <c r="F11" s="4">
        <v>0</v>
      </c>
      <c r="G11" s="4">
        <v>0</v>
      </c>
      <c r="H11" s="4">
        <v>0</v>
      </c>
      <c r="I11" s="4">
        <v>0</v>
      </c>
      <c r="J11" s="4">
        <f>SUM(E11:I11)</f>
        <v>90000000</v>
      </c>
      <c r="K11" s="2" t="s">
        <v>18</v>
      </c>
      <c r="L11" s="2"/>
      <c r="M11" s="2" t="s">
        <v>18</v>
      </c>
      <c r="N11" s="2"/>
      <c r="O11" s="2" t="s">
        <v>24</v>
      </c>
      <c r="P11" s="11">
        <v>1</v>
      </c>
      <c r="Q11" s="4">
        <f>+J11</f>
        <v>90000000</v>
      </c>
      <c r="R11" s="2" t="s">
        <v>27</v>
      </c>
    </row>
    <row r="12" spans="1:18" ht="99" customHeight="1">
      <c r="A12" s="2">
        <v>2</v>
      </c>
      <c r="B12" s="2" t="s">
        <v>16</v>
      </c>
      <c r="C12" s="8">
        <v>1</v>
      </c>
      <c r="D12" s="3" t="s">
        <v>22</v>
      </c>
      <c r="E12" s="4">
        <v>200000000</v>
      </c>
      <c r="F12" s="4">
        <v>0</v>
      </c>
      <c r="G12" s="4">
        <v>0</v>
      </c>
      <c r="H12" s="4">
        <v>0</v>
      </c>
      <c r="I12" s="4">
        <v>0</v>
      </c>
      <c r="J12" s="4">
        <f t="shared" ref="J12:J13" si="0">SUM(E12:I12)</f>
        <v>200000000</v>
      </c>
      <c r="K12" s="2" t="s">
        <v>18</v>
      </c>
      <c r="L12" s="2"/>
      <c r="M12" s="2" t="s">
        <v>18</v>
      </c>
      <c r="N12" s="2"/>
      <c r="O12" s="2" t="s">
        <v>24</v>
      </c>
      <c r="P12" s="11">
        <v>1</v>
      </c>
      <c r="Q12" s="4">
        <f>+J12</f>
        <v>200000000</v>
      </c>
      <c r="R12" s="2" t="s">
        <v>27</v>
      </c>
    </row>
    <row r="13" spans="1:18" ht="97.5" customHeight="1">
      <c r="A13" s="2">
        <v>3</v>
      </c>
      <c r="B13" s="2" t="s">
        <v>16</v>
      </c>
      <c r="C13" s="8">
        <v>4</v>
      </c>
      <c r="D13" s="3" t="s">
        <v>21</v>
      </c>
      <c r="E13" s="4">
        <v>420894170</v>
      </c>
      <c r="F13" s="4">
        <v>0</v>
      </c>
      <c r="G13" s="4">
        <v>0</v>
      </c>
      <c r="H13" s="4">
        <v>0</v>
      </c>
      <c r="I13" s="4">
        <v>0</v>
      </c>
      <c r="J13" s="4">
        <f t="shared" si="0"/>
        <v>420894170</v>
      </c>
      <c r="K13" s="2" t="s">
        <v>18</v>
      </c>
      <c r="L13" s="2"/>
      <c r="M13" s="2" t="s">
        <v>18</v>
      </c>
      <c r="N13" s="2"/>
      <c r="O13" s="2" t="s">
        <v>24</v>
      </c>
      <c r="P13" s="11">
        <v>1</v>
      </c>
      <c r="Q13" s="4">
        <f>+J13</f>
        <v>420894170</v>
      </c>
      <c r="R13" s="2" t="s">
        <v>27</v>
      </c>
    </row>
    <row r="14" spans="1:18">
      <c r="P14" s="12"/>
    </row>
    <row r="15" spans="1:18" ht="30" customHeight="1">
      <c r="A15" s="19" t="s">
        <v>17</v>
      </c>
      <c r="B15" s="20"/>
      <c r="C15" s="5">
        <f>SUM(C11:C13)</f>
        <v>6</v>
      </c>
      <c r="D15" s="5" t="s">
        <v>17</v>
      </c>
      <c r="E15" s="6">
        <f>SUM(E11:E13)</f>
        <v>710894170</v>
      </c>
      <c r="F15" s="6">
        <f t="shared" ref="F15:H15" si="1">SUM(F11:F11)</f>
        <v>0</v>
      </c>
      <c r="G15" s="6">
        <f t="shared" si="1"/>
        <v>0</v>
      </c>
      <c r="H15" s="6">
        <f t="shared" si="1"/>
        <v>0</v>
      </c>
      <c r="I15" s="6">
        <f>SUM(I11:I13)</f>
        <v>0</v>
      </c>
      <c r="J15" s="6">
        <f>SUM(J11:J13)</f>
        <v>710894170</v>
      </c>
      <c r="K15" s="5"/>
      <c r="L15" s="5"/>
      <c r="M15" s="5"/>
      <c r="N15" s="5"/>
      <c r="O15" s="5"/>
      <c r="P15" s="13"/>
      <c r="Q15" s="6">
        <f>SUM(Q11:Q14)</f>
        <v>710894170</v>
      </c>
      <c r="R15" s="5"/>
    </row>
    <row r="16" spans="1:18">
      <c r="J16" s="7"/>
    </row>
    <row r="17" spans="5:7">
      <c r="E17" s="7"/>
      <c r="F17" s="7"/>
      <c r="G17" s="7"/>
    </row>
    <row r="18" spans="5:7">
      <c r="G18" s="7"/>
    </row>
    <row r="19" spans="5:7">
      <c r="E19" s="7"/>
    </row>
    <row r="20" spans="5:7">
      <c r="E20" s="7"/>
    </row>
    <row r="22" spans="5:7">
      <c r="E22" s="7"/>
    </row>
    <row r="23" spans="5:7">
      <c r="E23" s="7"/>
    </row>
    <row r="24" spans="5:7">
      <c r="E24" s="7"/>
    </row>
  </sheetData>
  <mergeCells count="17">
    <mergeCell ref="A4:P4"/>
    <mergeCell ref="C5:P5"/>
    <mergeCell ref="A6:P6"/>
    <mergeCell ref="C7:P7"/>
    <mergeCell ref="B9:B10"/>
    <mergeCell ref="A9:A10"/>
    <mergeCell ref="C9:C10"/>
    <mergeCell ref="D9:D10"/>
    <mergeCell ref="E9:I9"/>
    <mergeCell ref="J9:J10"/>
    <mergeCell ref="K9:L9"/>
    <mergeCell ref="M9:N9"/>
    <mergeCell ref="Q9:Q10"/>
    <mergeCell ref="R9:R10"/>
    <mergeCell ref="O9:O10"/>
    <mergeCell ref="P9:P10"/>
    <mergeCell ref="A15:B15"/>
  </mergeCells>
  <printOptions horizontalCentered="1"/>
  <pageMargins left="0.19685039370078741" right="0.19685039370078741" top="0.98425196850393704" bottom="0.59055118110236227" header="0.31496062992125984" footer="0.31496062992125984"/>
  <pageSetup paperSize="193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05 PUENTES</vt:lpstr>
      <vt:lpstr>Hoja1</vt:lpstr>
      <vt:lpstr>'P.A. 05 PUENTES'!Títulos_a_imprimir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2017-01-18T16:15:02Z</dcterms:modified>
</cp:coreProperties>
</file>